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C44794A2-0497-044C-8577-ABC6BA8368A1}" xr6:coauthVersionLast="47" xr6:coauthVersionMax="47" xr10:uidLastSave="{00000000-0000-0000-0000-000000000000}"/>
  <bookViews>
    <workbookView xWindow="5580" yWindow="2300" windowWidth="27640" windowHeight="16940" xr2:uid="{F8B9178E-A7BB-854D-9EC5-86F24A911E9D}"/>
  </bookViews>
  <sheets>
    <sheet name="Feuille 1" sheetId="1" r:id="rId1"/>
  </sheets>
  <definedNames>
    <definedName name="CODE_037B66057E214DE69959D9E0257EF8A8">'Feuille 1'!$A$51</definedName>
    <definedName name="CODE_3321C08091B34A65818A12A40CF66DB1">'Feuille 1'!$A$61</definedName>
    <definedName name="CODE_3B3578EAFA7442E292B492D0DE6A7CD6">'Feuille 1'!$A$53</definedName>
    <definedName name="CODE_3EE5EA8C823F45238749038D6E50898A">'Feuille 1'!$A$59</definedName>
    <definedName name="CODE_432A38B50BBF4F91B764BC2B1D2321F2">'Feuille 1'!$A$48</definedName>
    <definedName name="CODE_45E16446A35841EFAA13ADD9752A2E82">'Feuille 1'!$A$67</definedName>
    <definedName name="CODE_489BD08835374DF19F2A1E16EDE8734B">'Feuille 1'!$A$65</definedName>
    <definedName name="CODE_541E3588F98E4EE085383754652709AB">'Feuille 1'!$A$81</definedName>
    <definedName name="CODE_5888DD6E35AD401698D8BC8FEAF9391E">'Feuille 1'!$A$82</definedName>
    <definedName name="CODE_5953FE4353B14B1F988C508754695CCD">'Feuille 1'!$A$70</definedName>
    <definedName name="CODE_5964C2FD4E5C44C285DDF4554230A0A5">'Feuille 1'!$A$46</definedName>
    <definedName name="CODE_651F777416A0482DA06B18C0842CBBE1">'Feuille 1'!$A$49</definedName>
    <definedName name="CODE_664036180D1E423C965167FA0E27FF1C">'Feuille 1'!$A$58</definedName>
    <definedName name="CODE_66743F91909D43E686B7C1C496630099">'Feuille 1'!$A$57</definedName>
    <definedName name="CODE_6EB4BF473AC148D88D2BF5DDC995B410">'Feuille 1'!$A$74</definedName>
    <definedName name="CODE_6EFE2D0225C74D38BFC1C22FD4A26021">'Feuille 1'!$A$68</definedName>
    <definedName name="CODE_7061A04FD91B46B49F56561CD2D5887F">'Feuille 1'!$A$80</definedName>
    <definedName name="CODE_76BDD5C966DF43FB83AACE4E3FEFC3E8">'Feuille 1'!$A$75</definedName>
    <definedName name="CODE_86D3C9A2D23B467C898F4B77B3BF87D7">'Feuille 1'!$A$77</definedName>
    <definedName name="CODE_8849E933BA6847419D208BD2E07466A0">'Feuille 1'!$A$76</definedName>
    <definedName name="CODE_8862439024FF4CD3B83A65DAFB44DB24">'Feuille 1'!$A$45</definedName>
    <definedName name="CODE_88F66F59979F48A5BD711F6E583BA591">'Feuille 1'!$A$64</definedName>
    <definedName name="CODE_8E389A0412BB4513AA7598804C4C9A63">'Feuille 1'!$A$62</definedName>
    <definedName name="CODE_9439865DC7B64EA4AF9D8EB8E9EF1714">'Feuille 1'!$A$54</definedName>
    <definedName name="CODE_964E9FA28A3C4D479430EFD65CBFF7AA">'Feuille 1'!$A$55</definedName>
    <definedName name="CODE_AA1C318BA50F41B18AEB46D443444016">'Feuille 1'!$A$69</definedName>
    <definedName name="CODE_B63BDE7CF87B49D88040889F7F6ACAB7">'Feuille 1'!$A$44</definedName>
    <definedName name="CODE_C0F8F440C5E44E258D92AD1ADE24530B">'Feuille 1'!$A$73</definedName>
    <definedName name="CODE_D1578110F26D4EACB655CDFFDBCFF65A">'Feuille 1'!$A$66</definedName>
    <definedName name="CODE_D939EDD782004C4BA1B8FC5545D722B5">'Feuille 1'!$A$50</definedName>
    <definedName name="CODE_D9894CED6E4E461E90BAB35EB3106DF7">'Feuille 1'!$A$63</definedName>
    <definedName name="CODE_E07FE338047D43C3804AA1510D1F5A81">'Feuille 1'!$A$47</definedName>
    <definedName name="CODE_F87D5D237F43466D87F195009CBDD264">'Feuille 1'!$A$71</definedName>
    <definedName name="DESI_037B66057E214DE69959D9E0257EF8A8_\AR">'Feuille 1'!$B$51</definedName>
    <definedName name="DESI_3321C08091B34A65818A12A40CF66DB1_\AR">'Feuille 1'!$B$61</definedName>
    <definedName name="DESI_3B3578EAFA7442E292B492D0DE6A7CD6_\AR">'Feuille 1'!$B$53</definedName>
    <definedName name="DESI_3EE5EA8C823F45238749038D6E50898A_\AR">'Feuille 1'!$B$59</definedName>
    <definedName name="DESI_432A38B50BBF4F91B764BC2B1D2321F2_\AR">'Feuille 1'!$B$48</definedName>
    <definedName name="DESI_45E16446A35841EFAA13ADD9752A2E82_\AR">'Feuille 1'!$B$67</definedName>
    <definedName name="DESI_489BD08835374DF19F2A1E16EDE8734B_\AR">'Feuille 1'!$B$65</definedName>
    <definedName name="DESI_541E3588F98E4EE085383754652709AB_\AR">'Feuille 1'!$B$81</definedName>
    <definedName name="DESI_5888DD6E35AD401698D8BC8FEAF9391E_\AR">'Feuille 1'!$B$82</definedName>
    <definedName name="DESI_5953FE4353B14B1F988C508754695CCD_\AR">'Feuille 1'!$B$70</definedName>
    <definedName name="DESI_5964C2FD4E5C44C285DDF4554230A0A5_\AR">'Feuille 1'!$B$46</definedName>
    <definedName name="DESI_651F777416A0482DA06B18C0842CBBE1_\AR">'Feuille 1'!$B$49</definedName>
    <definedName name="DESI_664036180D1E423C965167FA0E27FF1C_\AR">'Feuille 1'!$B$58</definedName>
    <definedName name="DESI_66743F91909D43E686B7C1C496630099_\AR">'Feuille 1'!$B$57</definedName>
    <definedName name="DESI_6EB4BF473AC148D88D2BF5DDC995B410_\AR">'Feuille 1'!$B$74</definedName>
    <definedName name="DESI_6EFE2D0225C74D38BFC1C22FD4A26021_\AR">'Feuille 1'!$B$68</definedName>
    <definedName name="DESI_7061A04FD91B46B49F56561CD2D5887F_\BO">'Feuille 1'!$B$80</definedName>
    <definedName name="DESI_76BDD5C966DF43FB83AACE4E3FEFC3E8_\AR">'Feuille 1'!$B$75</definedName>
    <definedName name="DESI_86D3C9A2D23B467C898F4B77B3BF87D7_\AR">'Feuille 1'!$B$77</definedName>
    <definedName name="DESI_8849E933BA6847419D208BD2E07466A0_\AR">'Feuille 1'!$B$76</definedName>
    <definedName name="DESI_8862439024FF4CD3B83A65DAFB44DB24_\AR">'Feuille 1'!$B$45</definedName>
    <definedName name="DESI_88F66F59979F48A5BD711F6E583BA591_\AR">'Feuille 1'!$B$64</definedName>
    <definedName name="DESI_8E389A0412BB4513AA7598804C4C9A63_\AR">'Feuille 1'!$B$62</definedName>
    <definedName name="DESI_9439865DC7B64EA4AF9D8EB8E9EF1714_\AR">'Feuille 1'!$B$54</definedName>
    <definedName name="DESI_964E9FA28A3C4D479430EFD65CBFF7AA_\AR">'Feuille 1'!$B$55</definedName>
    <definedName name="DESI_AA1C318BA50F41B18AEB46D443444016_\AR">'Feuille 1'!$B$69</definedName>
    <definedName name="DESI_B63BDE7CF87B49D88040889F7F6ACAB7_\BO">'Feuille 1'!$B$44</definedName>
    <definedName name="DESI_C0F8F440C5E44E258D92AD1ADE24530B_\AR">'Feuille 1'!$B$73</definedName>
    <definedName name="DESI_D1578110F26D4EACB655CDFFDBCFF65A_\AR">'Feuille 1'!$B$66</definedName>
    <definedName name="DESI_D939EDD782004C4BA1B8FC5545D722B5_\AR">'Feuille 1'!$B$50</definedName>
    <definedName name="DESI_D9894CED6E4E461E90BAB35EB3106DF7_\AR">'Feuille 1'!$B$63</definedName>
    <definedName name="DESI_E07FE338047D43C3804AA1510D1F5A81_\AR">'Feuille 1'!$B$47</definedName>
    <definedName name="DESI_F87D5D237F43466D87F195009CBDD264_\AR">'Feuille 1'!$B$71</definedName>
    <definedName name="PU_037B66057E214DE69959D9E0257EF8A8">'Feuille 1'!$E$51</definedName>
    <definedName name="PU_3321C08091B34A65818A12A40CF66DB1">'Feuille 1'!$E$61</definedName>
    <definedName name="PU_3B3578EAFA7442E292B492D0DE6A7CD6">'Feuille 1'!$E$53</definedName>
    <definedName name="PU_3EE5EA8C823F45238749038D6E50898A">'Feuille 1'!$E$59</definedName>
    <definedName name="PU_432A38B50BBF4F91B764BC2B1D2321F2">'Feuille 1'!$E$48</definedName>
    <definedName name="PU_45E16446A35841EFAA13ADD9752A2E82">'Feuille 1'!$E$67</definedName>
    <definedName name="PU_489BD08835374DF19F2A1E16EDE8734B">'Feuille 1'!$E$65</definedName>
    <definedName name="PU_541E3588F98E4EE085383754652709AB">'Feuille 1'!$E$81</definedName>
    <definedName name="PU_5888DD6E35AD401698D8BC8FEAF9391E">'Feuille 1'!$E$82</definedName>
    <definedName name="PU_5953FE4353B14B1F988C508754695CCD">'Feuille 1'!$E$70</definedName>
    <definedName name="PU_5964C2FD4E5C44C285DDF4554230A0A5">'Feuille 1'!$E$46</definedName>
    <definedName name="PU_651F777416A0482DA06B18C0842CBBE1">'Feuille 1'!$E$49</definedName>
    <definedName name="PU_664036180D1E423C965167FA0E27FF1C">'Feuille 1'!$E$58</definedName>
    <definedName name="PU_66743F91909D43E686B7C1C496630099">'Feuille 1'!$E$57</definedName>
    <definedName name="PU_6EB4BF473AC148D88D2BF5DDC995B410">'Feuille 1'!$E$74</definedName>
    <definedName name="PU_6EFE2D0225C74D38BFC1C22FD4A26021">'Feuille 1'!$E$68</definedName>
    <definedName name="PU_7061A04FD91B46B49F56561CD2D5887F">'Feuille 1'!$E$80</definedName>
    <definedName name="PU_76BDD5C966DF43FB83AACE4E3FEFC3E8">'Feuille 1'!$E$75</definedName>
    <definedName name="PU_86D3C9A2D23B467C898F4B77B3BF87D7">'Feuille 1'!$E$77</definedName>
    <definedName name="PU_8849E933BA6847419D208BD2E07466A0">'Feuille 1'!$E$76</definedName>
    <definedName name="PU_8862439024FF4CD3B83A65DAFB44DB24">'Feuille 1'!$E$45</definedName>
    <definedName name="PU_88F66F59979F48A5BD711F6E583BA591">'Feuille 1'!$E$64</definedName>
    <definedName name="PU_8E389A0412BB4513AA7598804C4C9A63">'Feuille 1'!$E$62</definedName>
    <definedName name="PU_9439865DC7B64EA4AF9D8EB8E9EF1714">'Feuille 1'!$E$54</definedName>
    <definedName name="PU_964E9FA28A3C4D479430EFD65CBFF7AA">'Feuille 1'!$E$55</definedName>
    <definedName name="PU_AA1C318BA50F41B18AEB46D443444016">'Feuille 1'!$E$69</definedName>
    <definedName name="PU_B63BDE7CF87B49D88040889F7F6ACAB7">'Feuille 1'!$E$44</definedName>
    <definedName name="PU_C0F8F440C5E44E258D92AD1ADE24530B">'Feuille 1'!$E$73</definedName>
    <definedName name="PU_D1578110F26D4EACB655CDFFDBCFF65A">'Feuille 1'!$E$66</definedName>
    <definedName name="PU_D939EDD782004C4BA1B8FC5545D722B5">'Feuille 1'!$E$50</definedName>
    <definedName name="PU_D9894CED6E4E461E90BAB35EB3106DF7">'Feuille 1'!$E$63</definedName>
    <definedName name="PU_E07FE338047D43C3804AA1510D1F5A81">'Feuille 1'!$E$47</definedName>
    <definedName name="PU_F87D5D237F43466D87F195009CBDD264">'Feuille 1'!$E$71</definedName>
    <definedName name="QTE_037B66057E214DE69959D9E0257EF8A8">'Feuille 1'!$C$51</definedName>
    <definedName name="QTE_3321C08091B34A65818A12A40CF66DB1">'Feuille 1'!$C$61</definedName>
    <definedName name="QTE_3B3578EAFA7442E292B492D0DE6A7CD6">'Feuille 1'!$C$53</definedName>
    <definedName name="QTE_3EE5EA8C823F45238749038D6E50898A">'Feuille 1'!$C$59</definedName>
    <definedName name="QTE_432A38B50BBF4F91B764BC2B1D2321F2">'Feuille 1'!$C$48</definedName>
    <definedName name="QTE_45E16446A35841EFAA13ADD9752A2E82">'Feuille 1'!$C$67</definedName>
    <definedName name="QTE_489BD08835374DF19F2A1E16EDE8734B">'Feuille 1'!$C$65</definedName>
    <definedName name="QTE_541E3588F98E4EE085383754652709AB">'Feuille 1'!$C$81</definedName>
    <definedName name="QTE_5888DD6E35AD401698D8BC8FEAF9391E">'Feuille 1'!$C$82</definedName>
    <definedName name="QTE_5953FE4353B14B1F988C508754695CCD">'Feuille 1'!$C$70</definedName>
    <definedName name="QTE_5964C2FD4E5C44C285DDF4554230A0A5">'Feuille 1'!$C$46</definedName>
    <definedName name="QTE_651F777416A0482DA06B18C0842CBBE1">'Feuille 1'!$C$49</definedName>
    <definedName name="QTE_664036180D1E423C965167FA0E27FF1C">'Feuille 1'!$C$58</definedName>
    <definedName name="QTE_66743F91909D43E686B7C1C496630099">'Feuille 1'!$C$57</definedName>
    <definedName name="QTE_6EB4BF473AC148D88D2BF5DDC995B410">'Feuille 1'!$C$74</definedName>
    <definedName name="QTE_6EFE2D0225C74D38BFC1C22FD4A26021">'Feuille 1'!$C$68</definedName>
    <definedName name="QTE_7061A04FD91B46B49F56561CD2D5887F">'Feuille 1'!$C$80</definedName>
    <definedName name="QTE_76BDD5C966DF43FB83AACE4E3FEFC3E8">'Feuille 1'!$C$75</definedName>
    <definedName name="QTE_86D3C9A2D23B467C898F4B77B3BF87D7">'Feuille 1'!$C$77</definedName>
    <definedName name="QTE_8849E933BA6847419D208BD2E07466A0">'Feuille 1'!$C$76</definedName>
    <definedName name="QTE_8862439024FF4CD3B83A65DAFB44DB24">'Feuille 1'!$C$45</definedName>
    <definedName name="QTE_88F66F59979F48A5BD711F6E583BA591">'Feuille 1'!$C$64</definedName>
    <definedName name="QTE_8E389A0412BB4513AA7598804C4C9A63">'Feuille 1'!$C$62</definedName>
    <definedName name="QTE_9439865DC7B64EA4AF9D8EB8E9EF1714">'Feuille 1'!$C$54</definedName>
    <definedName name="QTE_964E9FA28A3C4D479430EFD65CBFF7AA">'Feuille 1'!$C$55</definedName>
    <definedName name="QTE_AA1C318BA50F41B18AEB46D443444016">'Feuille 1'!$C$69</definedName>
    <definedName name="QTE_B63BDE7CF87B49D88040889F7F6ACAB7">'Feuille 1'!$C$44</definedName>
    <definedName name="QTE_C0F8F440C5E44E258D92AD1ADE24530B">'Feuille 1'!$C$73</definedName>
    <definedName name="QTE_D1578110F26D4EACB655CDFFDBCFF65A">'Feuille 1'!$C$66</definedName>
    <definedName name="QTE_D939EDD782004C4BA1B8FC5545D722B5">'Feuille 1'!$C$50</definedName>
    <definedName name="QTE_D9894CED6E4E461E90BAB35EB3106DF7">'Feuille 1'!$C$63</definedName>
    <definedName name="QTE_E07FE338047D43C3804AA1510D1F5A81">'Feuille 1'!$C$47</definedName>
    <definedName name="QTE_F87D5D237F43466D87F195009CBDD264">'Feuille 1'!$C$71</definedName>
    <definedName name="UNITE_037B66057E214DE69959D9E0257EF8A8">'Feuille 1'!$D$51</definedName>
    <definedName name="UNITE_3321C08091B34A65818A12A40CF66DB1">'Feuille 1'!$D$61</definedName>
    <definedName name="UNITE_3B3578EAFA7442E292B492D0DE6A7CD6">'Feuille 1'!$D$53</definedName>
    <definedName name="UNITE_3EE5EA8C823F45238749038D6E50898A">'Feuille 1'!$D$59</definedName>
    <definedName name="UNITE_432A38B50BBF4F91B764BC2B1D2321F2">'Feuille 1'!$D$48</definedName>
    <definedName name="UNITE_45E16446A35841EFAA13ADD9752A2E82">'Feuille 1'!$D$67</definedName>
    <definedName name="UNITE_489BD08835374DF19F2A1E16EDE8734B">'Feuille 1'!$D$65</definedName>
    <definedName name="UNITE_541E3588F98E4EE085383754652709AB">'Feuille 1'!$D$81</definedName>
    <definedName name="UNITE_5888DD6E35AD401698D8BC8FEAF9391E">'Feuille 1'!$D$82</definedName>
    <definedName name="UNITE_5953FE4353B14B1F988C508754695CCD">'Feuille 1'!$D$70</definedName>
    <definedName name="UNITE_5964C2FD4E5C44C285DDF4554230A0A5">'Feuille 1'!$D$46</definedName>
    <definedName name="UNITE_651F777416A0482DA06B18C0842CBBE1">'Feuille 1'!$D$49</definedName>
    <definedName name="UNITE_664036180D1E423C965167FA0E27FF1C">'Feuille 1'!$D$58</definedName>
    <definedName name="UNITE_66743F91909D43E686B7C1C496630099">'Feuille 1'!$D$57</definedName>
    <definedName name="UNITE_6EB4BF473AC148D88D2BF5DDC995B410">'Feuille 1'!$D$74</definedName>
    <definedName name="UNITE_6EFE2D0225C74D38BFC1C22FD4A26021">'Feuille 1'!$D$68</definedName>
    <definedName name="UNITE_7061A04FD91B46B49F56561CD2D5887F">'Feuille 1'!$D$80</definedName>
    <definedName name="UNITE_76BDD5C966DF43FB83AACE4E3FEFC3E8">'Feuille 1'!$D$75</definedName>
    <definedName name="UNITE_86D3C9A2D23B467C898F4B77B3BF87D7">'Feuille 1'!$D$77</definedName>
    <definedName name="UNITE_8849E933BA6847419D208BD2E07466A0">'Feuille 1'!$D$76</definedName>
    <definedName name="UNITE_8862439024FF4CD3B83A65DAFB44DB24">'Feuille 1'!$D$45</definedName>
    <definedName name="UNITE_88F66F59979F48A5BD711F6E583BA591">'Feuille 1'!$D$64</definedName>
    <definedName name="UNITE_8E389A0412BB4513AA7598804C4C9A63">'Feuille 1'!$D$62</definedName>
    <definedName name="UNITE_9439865DC7B64EA4AF9D8EB8E9EF1714">'Feuille 1'!$D$54</definedName>
    <definedName name="UNITE_964E9FA28A3C4D479430EFD65CBFF7AA">'Feuille 1'!$D$55</definedName>
    <definedName name="UNITE_AA1C318BA50F41B18AEB46D443444016">'Feuille 1'!$D$69</definedName>
    <definedName name="UNITE_B63BDE7CF87B49D88040889F7F6ACAB7">'Feuille 1'!$D$44</definedName>
    <definedName name="UNITE_C0F8F440C5E44E258D92AD1ADE24530B">'Feuille 1'!$D$73</definedName>
    <definedName name="UNITE_D1578110F26D4EACB655CDFFDBCFF65A">'Feuille 1'!$D$66</definedName>
    <definedName name="UNITE_D939EDD782004C4BA1B8FC5545D722B5">'Feuille 1'!$D$50</definedName>
    <definedName name="UNITE_D9894CED6E4E461E90BAB35EB3106DF7">'Feuille 1'!$D$63</definedName>
    <definedName name="UNITE_E07FE338047D43C3804AA1510D1F5A81">'Feuille 1'!$D$47</definedName>
    <definedName name="UNITE_F87D5D237F43466D87F195009CBDD264">'Feuille 1'!$D$71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1" l="1"/>
  <c r="F89" i="1"/>
  <c r="F86" i="1"/>
  <c r="F83" i="1"/>
  <c r="H82" i="1"/>
  <c r="F82" i="1"/>
  <c r="F79" i="1"/>
  <c r="H77" i="1"/>
  <c r="F77" i="1"/>
  <c r="H75" i="1"/>
  <c r="F75" i="1"/>
  <c r="H71" i="1"/>
  <c r="F71" i="1"/>
  <c r="H70" i="1"/>
  <c r="F70" i="1"/>
  <c r="H68" i="1"/>
  <c r="F68" i="1"/>
  <c r="H66" i="1"/>
  <c r="F66" i="1"/>
  <c r="H64" i="1"/>
  <c r="F64" i="1"/>
  <c r="H63" i="1"/>
  <c r="F63" i="1"/>
  <c r="H59" i="1"/>
  <c r="F59" i="1"/>
  <c r="H55" i="1"/>
  <c r="F55" i="1"/>
  <c r="H51" i="1"/>
  <c r="F51" i="1"/>
  <c r="H49" i="1"/>
  <c r="F49" i="1"/>
  <c r="H48" i="1"/>
  <c r="F48" i="1"/>
  <c r="F91" i="1" l="1"/>
</calcChain>
</file>

<file path=xl/sharedStrings.xml><?xml version="1.0" encoding="utf-8"?>
<sst xmlns="http://schemas.openxmlformats.org/spreadsheetml/2006/main" count="211" uniqueCount="90">
  <si>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</si>
  <si>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</si>
  <si>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</si>
  <si>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</si>
  <si>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</si>
  <si>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</si>
  <si>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</si>
  <si>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08 MENUISERIE BOIS INTERIEURE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</si>
  <si>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</si>
  <si>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</si>
  <si>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</si>
  <si>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</si>
  <si>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</si>
  <si>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</si>
  <si>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</si>
  <si>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</si>
  <si>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</si>
  <si>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08.1</t>
  </si>
  <si>
    <t>BASE</t>
  </si>
  <si>
    <t>08.2</t>
  </si>
  <si>
    <t>PRESCRIPTIONS PARTICULIERES - MENUISERIE BOIS INTERIEURE</t>
  </si>
  <si>
    <t>08.2.1</t>
  </si>
  <si>
    <t>BLOCS PORTES DE DISTRIBUTION INTERIEURE</t>
  </si>
  <si>
    <t>08.2.1.1</t>
  </si>
  <si>
    <t>BLOCS PORTES PLEINE SUR HUISSERIE BOIS FIN DE CHANTIER - FINITION STRATIFIE</t>
  </si>
  <si>
    <t>08.2.1.1.1</t>
  </si>
  <si>
    <t>Bloc porte de 83/204 ht - huisserie fin de chantier - porte pleine à chant droit stratifié</t>
  </si>
  <si>
    <t>U</t>
  </si>
  <si>
    <t>08.2.1.1.2</t>
  </si>
  <si>
    <t>Bloc porte de 73/204 ht - huisserie fin de chantier - porte pleine à chant droit stratifié</t>
  </si>
  <si>
    <t>08.2.1.2</t>
  </si>
  <si>
    <t>CYLINDRES SUR ORGANIGRAMME</t>
  </si>
  <si>
    <t>08.2.1.2.1</t>
  </si>
  <si>
    <t>cylindre de sécurité sur organigramme (10 clés à remettre)</t>
  </si>
  <si>
    <t>08.2.2</t>
  </si>
  <si>
    <t>PLACARDS</t>
  </si>
  <si>
    <t>08.2.2.1</t>
  </si>
  <si>
    <t>AMENAGEMENTS INTERIEURS DE PLACARDS</t>
  </si>
  <si>
    <t>08.2.2.1.1</t>
  </si>
  <si>
    <t>Aménagement pour placard dim. 0,60m x 0,75m ht : 1 caisson étagères + 1 caisson penderie</t>
  </si>
  <si>
    <t>08.2.3</t>
  </si>
  <si>
    <t>PLINTHES EN BOIS POUR SOL</t>
  </si>
  <si>
    <t>08.2.3.1</t>
  </si>
  <si>
    <t>PLINTHES EN BOIS</t>
  </si>
  <si>
    <t>08.2.3.1.1</t>
  </si>
  <si>
    <t>Dim: 10 X 70 mm. En médium à peindre</t>
  </si>
  <si>
    <t>ml</t>
  </si>
  <si>
    <t>08.2.4</t>
  </si>
  <si>
    <t>FACADE - TRAPPE DE GAINES TECHNIQUES</t>
  </si>
  <si>
    <t>08.2.4.1</t>
  </si>
  <si>
    <t>COFFRES CAISSONS</t>
  </si>
  <si>
    <t>08.2.4.1.1</t>
  </si>
  <si>
    <t>Coffres en panneaux médium 22mm</t>
  </si>
  <si>
    <t>m2</t>
  </si>
  <si>
    <t>08.2.4.1.2</t>
  </si>
  <si>
    <t>Coffres en panneaux médium 22mm pour dissimulation collecteur - dim 20x60x80cm</t>
  </si>
  <si>
    <t>08.2.4.2</t>
  </si>
  <si>
    <t>TRAPPE ACCES GTL</t>
  </si>
  <si>
    <t>08.2.4.2.1</t>
  </si>
  <si>
    <t>Trappe d'accès à gaine GTL intérieur logement - dim: 0,40 x 0,40m</t>
  </si>
  <si>
    <t>08.2.4.3</t>
  </si>
  <si>
    <t>TRAPPE DEMONTABLE C.F.</t>
  </si>
  <si>
    <t>08.2.4.3.1</t>
  </si>
  <si>
    <t>Trappe verticale - dim: 0,30 x 0,30m - El30 - 41dB - parfaitement étanche à l'air</t>
  </si>
  <si>
    <t>08.2.4.4</t>
  </si>
  <si>
    <t>FACADE DE GAINE TECHNIQUE</t>
  </si>
  <si>
    <t>08.2.4.4.1</t>
  </si>
  <si>
    <t>Façade de gaine technique à 2 portes - dim totale : 1,60x2,10m + imposte fixe 1,60x0,40m - El30 selon plans architecte</t>
  </si>
  <si>
    <t>08.2.4.4.2</t>
  </si>
  <si>
    <t>Façade de gaine technique à 1 porte - dim totale : 0,95x2,10m + imposte fixe 0,95x0,40m - El30 selon plans architecte</t>
  </si>
  <si>
    <t>08.2.5</t>
  </si>
  <si>
    <t>AMEUBLEMENT-DECORATION EN BOIS  EQUIPEMENT</t>
  </si>
  <si>
    <t>08.2.5.1</t>
  </si>
  <si>
    <t>TABLETTES</t>
  </si>
  <si>
    <t>08.2.5.1.1</t>
  </si>
  <si>
    <t>Tablette en médium à peindre avec retombée verticale de 5cm - largeur 15cm</t>
  </si>
  <si>
    <t>08.2.5.2</t>
  </si>
  <si>
    <t>SIGNALETIQUE</t>
  </si>
  <si>
    <t>08.2.5.2.1</t>
  </si>
  <si>
    <t>Plaques en plexiglass gravée pour portes extérieures - dim 15x10cm</t>
  </si>
  <si>
    <t>Sous-total :</t>
  </si>
  <si>
    <t>L08 - Remplacement sols souples par sols stratifié</t>
  </si>
  <si>
    <t>SUPPRESSION PLINTHES EN BOIS</t>
  </si>
  <si>
    <t>08.1.1</t>
  </si>
  <si>
    <t>Suppression - Dim: 10 X 70 mm. En médium à peindre</t>
  </si>
  <si>
    <t>Options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</si>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</sst>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80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1" xfId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0" borderId="9" xfId="65" applyNumberFormat="1" applyBorder="1" applyProtection="1">
      <alignment horizontal="right" vertical="center"/>
      <protection locked="0"/>
    </xf>
    <xf numFmtId="4" fontId="13" fillId="3" borderId="10" xfId="65" applyNumberFormat="1" applyFill="1" applyBorder="1" applyProtection="1">
      <alignment horizontal="right" vertical="center"/>
      <protection locked="0"/>
    </xf>
    <xf numFmtId="4" fontId="2" fillId="0" borderId="12" xfId="1" applyNumberFormat="1" applyBorder="1" applyProtection="1">
      <alignment vertical="center"/>
      <protection locked="0"/>
    </xf>
    <xf numFmtId="4" fontId="13" fillId="0" borderId="13" xfId="65" applyNumberFormat="1" applyBorder="1" applyProtection="1">
      <alignment horizontal="right" vertical="center"/>
      <protection locked="0"/>
    </xf>
    <xf numFmtId="4" fontId="13" fillId="3" borderId="14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3BF8-6EA9-F6FC-F09B-A1D9854F7F99}">
  <sheetPr>
    <pageSetUpPr fitToPage="1"/>
  </sheetPr>
  <dimension ref="A1:P99"/>
  <sheetViews>
    <sheetView showZeros="0" tabSelected="1" topLeftCell="A28" workbookViewId="0">
      <selection activeCell="P38" sqref="P38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8" t="s">
        <v>0</v>
      </c>
      <c r="B1" s="59"/>
      <c r="C1" s="59"/>
      <c r="D1" s="59"/>
      <c r="E1" s="59"/>
      <c r="F1" s="59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2" t="s">
        <v>2</v>
      </c>
      <c r="B9" s="62" t="s">
        <v>2</v>
      </c>
      <c r="C9" s="63"/>
      <c r="D9" s="63"/>
      <c r="E9" s="63"/>
      <c r="F9" s="64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6" t="s">
        <v>5</v>
      </c>
      <c r="B12" s="56" t="s">
        <v>6</v>
      </c>
      <c r="C12" s="57"/>
      <c r="D12" s="57"/>
      <c r="E12" s="57"/>
      <c r="F12" s="56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50" t="s">
        <v>7</v>
      </c>
      <c r="C14" s="51"/>
      <c r="D14" s="52"/>
      <c r="E14" s="52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60" t="s">
        <v>8</v>
      </c>
      <c r="B15" s="60" t="s">
        <v>6</v>
      </c>
      <c r="C15" s="61"/>
      <c r="D15" s="61"/>
      <c r="E15" s="61"/>
      <c r="F15" s="60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3" t="s">
        <v>9</v>
      </c>
      <c r="C33" s="54"/>
      <c r="D33" s="55"/>
      <c r="E33" s="55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27.75" customHeight="1">
      <c r="A45" s="32" t="s">
        <v>19</v>
      </c>
      <c r="B45" s="33" t="s">
        <v>20</v>
      </c>
      <c r="C45" s="65"/>
      <c r="D45" s="65"/>
      <c r="E45" s="65"/>
      <c r="F45" s="66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5"/>
      <c r="D46" s="65"/>
      <c r="E46" s="65"/>
      <c r="F46" s="66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24.75" customHeight="1">
      <c r="A47" s="36" t="s">
        <v>23</v>
      </c>
      <c r="B47" s="36" t="s">
        <v>24</v>
      </c>
      <c r="C47" s="65"/>
      <c r="D47" s="65"/>
      <c r="E47" s="65"/>
      <c r="F47" s="66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21.75" customHeight="1">
      <c r="A48" s="37" t="s">
        <v>25</v>
      </c>
      <c r="B48" s="38" t="s">
        <v>26</v>
      </c>
      <c r="C48" s="67">
        <v>42</v>
      </c>
      <c r="D48" s="68" t="s">
        <v>27</v>
      </c>
      <c r="E48" s="69">
        <v>0</v>
      </c>
      <c r="F48" s="66">
        <f t="shared" ref="F48:F82" si="0">ROUND(C48*E48,2)</f>
        <v>0</v>
      </c>
      <c r="G48" s="39">
        <v>0.2</v>
      </c>
      <c r="H48" s="40">
        <f t="shared" ref="H48:H82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21.75" customHeight="1">
      <c r="A49" s="37" t="s">
        <v>28</v>
      </c>
      <c r="B49" s="38" t="s">
        <v>29</v>
      </c>
      <c r="C49" s="67">
        <v>12</v>
      </c>
      <c r="D49" s="68" t="s">
        <v>27</v>
      </c>
      <c r="E49" s="69">
        <v>0</v>
      </c>
      <c r="F49" s="66">
        <f t="shared" si="0"/>
        <v>0</v>
      </c>
      <c r="G49" s="39">
        <v>0.2</v>
      </c>
      <c r="H49" s="40">
        <f t="shared" si="1"/>
        <v>0</v>
      </c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4.25" customHeight="1">
      <c r="A50" s="36" t="s">
        <v>30</v>
      </c>
      <c r="B50" s="36" t="s">
        <v>31</v>
      </c>
      <c r="C50" s="65"/>
      <c r="D50" s="65"/>
      <c r="E50" s="65"/>
      <c r="F50" s="66">
        <v>0</v>
      </c>
      <c r="G50" s="1"/>
      <c r="H50" s="1"/>
      <c r="I50" s="1"/>
      <c r="J50" s="1"/>
      <c r="K50" s="1"/>
      <c r="L50" s="1"/>
      <c r="M50" s="1" t="s">
        <v>1</v>
      </c>
      <c r="N50" s="1"/>
      <c r="O50" s="1"/>
      <c r="P50" s="1"/>
    </row>
    <row r="51" spans="1:16" ht="12.75" customHeight="1">
      <c r="A51" s="37" t="s">
        <v>32</v>
      </c>
      <c r="B51" s="38" t="s">
        <v>33</v>
      </c>
      <c r="C51" s="67">
        <v>6</v>
      </c>
      <c r="D51" s="68" t="s">
        <v>27</v>
      </c>
      <c r="E51" s="69">
        <v>0</v>
      </c>
      <c r="F51" s="66">
        <f t="shared" si="0"/>
        <v>0</v>
      </c>
      <c r="G51" s="39">
        <v>0.2</v>
      </c>
      <c r="H51" s="40">
        <f t="shared" si="1"/>
        <v>0</v>
      </c>
      <c r="I51" s="1"/>
      <c r="J51" s="1"/>
      <c r="K51" s="1"/>
      <c r="L51" s="1"/>
      <c r="M51" s="1" t="s">
        <v>1</v>
      </c>
      <c r="N51" s="1"/>
      <c r="O51" s="1"/>
      <c r="P51" s="1"/>
    </row>
    <row r="52" spans="1:16" ht="15" customHeight="1">
      <c r="A52" s="41"/>
      <c r="B52" s="42" t="s">
        <v>10</v>
      </c>
      <c r="C52" s="70"/>
      <c r="D52" s="70"/>
      <c r="E52" s="70"/>
      <c r="F52" s="71"/>
      <c r="G52" s="1"/>
      <c r="H52" s="1"/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5" customHeight="1">
      <c r="A53" s="34" t="s">
        <v>34</v>
      </c>
      <c r="B53" s="35" t="s">
        <v>35</v>
      </c>
      <c r="C53" s="65"/>
      <c r="D53" s="65"/>
      <c r="E53" s="65"/>
      <c r="F53" s="66">
        <v>0</v>
      </c>
      <c r="G53" s="1"/>
      <c r="H53" s="1"/>
      <c r="I53" s="1"/>
      <c r="J53" s="1"/>
      <c r="K53" s="1"/>
      <c r="L53" s="1"/>
      <c r="M53" s="1" t="s">
        <v>1</v>
      </c>
      <c r="N53" s="1"/>
      <c r="O53" s="1"/>
      <c r="P53" s="1"/>
    </row>
    <row r="54" spans="1:16" ht="14.25" customHeight="1">
      <c r="A54" s="36" t="s">
        <v>36</v>
      </c>
      <c r="B54" s="36" t="s">
        <v>37</v>
      </c>
      <c r="C54" s="65"/>
      <c r="D54" s="65"/>
      <c r="E54" s="65"/>
      <c r="F54" s="66">
        <v>0</v>
      </c>
      <c r="G54" s="1"/>
      <c r="H54" s="1"/>
      <c r="I54" s="1"/>
      <c r="J54" s="1"/>
      <c r="K54" s="1"/>
      <c r="L54" s="1"/>
      <c r="M54" s="1" t="s">
        <v>1</v>
      </c>
      <c r="N54" s="1"/>
      <c r="O54" s="1"/>
      <c r="P54" s="1"/>
    </row>
    <row r="55" spans="1:16" ht="21.75" customHeight="1">
      <c r="A55" s="37" t="s">
        <v>38</v>
      </c>
      <c r="B55" s="38" t="s">
        <v>39</v>
      </c>
      <c r="C55" s="67">
        <v>12</v>
      </c>
      <c r="D55" s="68" t="s">
        <v>27</v>
      </c>
      <c r="E55" s="69">
        <v>0</v>
      </c>
      <c r="F55" s="66">
        <f t="shared" si="0"/>
        <v>0</v>
      </c>
      <c r="G55" s="39">
        <v>0.2</v>
      </c>
      <c r="H55" s="40">
        <f t="shared" si="1"/>
        <v>0</v>
      </c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5" customHeight="1">
      <c r="A56" s="41"/>
      <c r="B56" s="42" t="s">
        <v>10</v>
      </c>
      <c r="C56" s="70"/>
      <c r="D56" s="70"/>
      <c r="E56" s="70"/>
      <c r="F56" s="71"/>
      <c r="G56" s="1"/>
      <c r="H56" s="1"/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5" customHeight="1">
      <c r="A57" s="34" t="s">
        <v>40</v>
      </c>
      <c r="B57" s="35" t="s">
        <v>41</v>
      </c>
      <c r="C57" s="65"/>
      <c r="D57" s="65"/>
      <c r="E57" s="65"/>
      <c r="F57" s="66">
        <v>0</v>
      </c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4.25" customHeight="1">
      <c r="A58" s="36" t="s">
        <v>42</v>
      </c>
      <c r="B58" s="36" t="s">
        <v>43</v>
      </c>
      <c r="C58" s="65"/>
      <c r="D58" s="65"/>
      <c r="E58" s="65"/>
      <c r="F58" s="66"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12.75" customHeight="1">
      <c r="A59" s="37" t="s">
        <v>44</v>
      </c>
      <c r="B59" s="38" t="s">
        <v>45</v>
      </c>
      <c r="C59" s="67">
        <v>652.5</v>
      </c>
      <c r="D59" s="68" t="s">
        <v>46</v>
      </c>
      <c r="E59" s="69">
        <v>0</v>
      </c>
      <c r="F59" s="66">
        <f t="shared" si="0"/>
        <v>0</v>
      </c>
      <c r="G59" s="39">
        <v>0.2</v>
      </c>
      <c r="H59" s="40">
        <f t="shared" si="1"/>
        <v>0</v>
      </c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5" customHeight="1">
      <c r="A60" s="41"/>
      <c r="B60" s="42" t="s">
        <v>10</v>
      </c>
      <c r="C60" s="70"/>
      <c r="D60" s="70"/>
      <c r="E60" s="70"/>
      <c r="F60" s="71"/>
      <c r="G60" s="1"/>
      <c r="H60" s="1"/>
      <c r="I60" s="1"/>
      <c r="J60" s="1"/>
      <c r="K60" s="1"/>
      <c r="L60" s="1"/>
      <c r="M60" s="1" t="s">
        <v>1</v>
      </c>
      <c r="N60" s="1"/>
      <c r="O60" s="1"/>
      <c r="P60" s="1"/>
    </row>
    <row r="61" spans="1:16" ht="15" customHeight="1">
      <c r="A61" s="34" t="s">
        <v>47</v>
      </c>
      <c r="B61" s="35" t="s">
        <v>48</v>
      </c>
      <c r="C61" s="65"/>
      <c r="D61" s="65"/>
      <c r="E61" s="65"/>
      <c r="F61" s="66">
        <v>0</v>
      </c>
      <c r="G61" s="1"/>
      <c r="H61" s="1"/>
      <c r="I61" s="1"/>
      <c r="J61" s="1"/>
      <c r="K61" s="1"/>
      <c r="L61" s="1"/>
      <c r="M61" s="1" t="s">
        <v>1</v>
      </c>
      <c r="N61" s="1"/>
      <c r="O61" s="1"/>
      <c r="P61" s="1"/>
    </row>
    <row r="62" spans="1:16" ht="14.25" customHeight="1">
      <c r="A62" s="36" t="s">
        <v>49</v>
      </c>
      <c r="B62" s="36" t="s">
        <v>50</v>
      </c>
      <c r="C62" s="65"/>
      <c r="D62" s="65"/>
      <c r="E62" s="65"/>
      <c r="F62" s="66">
        <v>0</v>
      </c>
      <c r="G62" s="1"/>
      <c r="H62" s="1"/>
      <c r="I62" s="1"/>
      <c r="J62" s="1"/>
      <c r="K62" s="1"/>
      <c r="L62" s="1"/>
      <c r="M62" s="1" t="s">
        <v>1</v>
      </c>
      <c r="N62" s="1"/>
      <c r="O62" s="1"/>
      <c r="P62" s="1"/>
    </row>
    <row r="63" spans="1:16" ht="12.75" customHeight="1">
      <c r="A63" s="37" t="s">
        <v>51</v>
      </c>
      <c r="B63" s="38" t="s">
        <v>52</v>
      </c>
      <c r="C63" s="67">
        <v>18</v>
      </c>
      <c r="D63" s="68" t="s">
        <v>53</v>
      </c>
      <c r="E63" s="69">
        <v>0</v>
      </c>
      <c r="F63" s="66">
        <f t="shared" si="0"/>
        <v>0</v>
      </c>
      <c r="G63" s="39">
        <v>0.2</v>
      </c>
      <c r="H63" s="40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21.75" customHeight="1">
      <c r="A64" s="37" t="s">
        <v>54</v>
      </c>
      <c r="B64" s="38" t="s">
        <v>55</v>
      </c>
      <c r="C64" s="67">
        <v>12</v>
      </c>
      <c r="D64" s="68" t="s">
        <v>27</v>
      </c>
      <c r="E64" s="69">
        <v>0</v>
      </c>
      <c r="F64" s="66">
        <f t="shared" si="0"/>
        <v>0</v>
      </c>
      <c r="G64" s="39">
        <v>0.2</v>
      </c>
      <c r="H64" s="40">
        <f t="shared" si="1"/>
        <v>0</v>
      </c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4.25" customHeight="1">
      <c r="A65" s="36" t="s">
        <v>56</v>
      </c>
      <c r="B65" s="36" t="s">
        <v>57</v>
      </c>
      <c r="C65" s="65"/>
      <c r="D65" s="65"/>
      <c r="E65" s="65"/>
      <c r="F65" s="66">
        <v>0</v>
      </c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2.75" customHeight="1">
      <c r="A66" s="37" t="s">
        <v>58</v>
      </c>
      <c r="B66" s="38" t="s">
        <v>59</v>
      </c>
      <c r="C66" s="67">
        <v>12</v>
      </c>
      <c r="D66" s="68" t="s">
        <v>27</v>
      </c>
      <c r="E66" s="69">
        <v>0</v>
      </c>
      <c r="F66" s="66">
        <f t="shared" si="0"/>
        <v>0</v>
      </c>
      <c r="G66" s="39">
        <v>0.2</v>
      </c>
      <c r="H66" s="40">
        <f t="shared" si="1"/>
        <v>0</v>
      </c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4.25" customHeight="1">
      <c r="A67" s="36" t="s">
        <v>60</v>
      </c>
      <c r="B67" s="36" t="s">
        <v>61</v>
      </c>
      <c r="C67" s="65"/>
      <c r="D67" s="65"/>
      <c r="E67" s="65"/>
      <c r="F67" s="66">
        <v>0</v>
      </c>
      <c r="G67" s="1"/>
      <c r="H67" s="1"/>
      <c r="I67" s="1"/>
      <c r="J67" s="1"/>
      <c r="K67" s="1"/>
      <c r="L67" s="1"/>
      <c r="M67" s="1" t="s">
        <v>1</v>
      </c>
      <c r="N67" s="1"/>
      <c r="O67" s="1"/>
      <c r="P67" s="1"/>
    </row>
    <row r="68" spans="1:16" ht="21.75" customHeight="1">
      <c r="A68" s="37" t="s">
        <v>62</v>
      </c>
      <c r="B68" s="38" t="s">
        <v>63</v>
      </c>
      <c r="C68" s="67">
        <v>12</v>
      </c>
      <c r="D68" s="68" t="s">
        <v>27</v>
      </c>
      <c r="E68" s="69">
        <v>0</v>
      </c>
      <c r="F68" s="66">
        <f t="shared" si="0"/>
        <v>0</v>
      </c>
      <c r="G68" s="39">
        <v>0.2</v>
      </c>
      <c r="H68" s="40">
        <f t="shared" si="1"/>
        <v>0</v>
      </c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4.25" customHeight="1">
      <c r="A69" s="36" t="s">
        <v>64</v>
      </c>
      <c r="B69" s="36" t="s">
        <v>65</v>
      </c>
      <c r="C69" s="65"/>
      <c r="D69" s="65"/>
      <c r="E69" s="65"/>
      <c r="F69" s="66">
        <v>0</v>
      </c>
      <c r="G69" s="1"/>
      <c r="H69" s="1"/>
      <c r="I69" s="1"/>
      <c r="J69" s="1"/>
      <c r="K69" s="1"/>
      <c r="L69" s="1"/>
      <c r="M69" s="1" t="s">
        <v>1</v>
      </c>
      <c r="N69" s="1"/>
      <c r="O69" s="1"/>
      <c r="P69" s="1"/>
    </row>
    <row r="70" spans="1:16" ht="21.75" customHeight="1">
      <c r="A70" s="37" t="s">
        <v>66</v>
      </c>
      <c r="B70" s="38" t="s">
        <v>67</v>
      </c>
      <c r="C70" s="67">
        <v>3</v>
      </c>
      <c r="D70" s="68" t="s">
        <v>27</v>
      </c>
      <c r="E70" s="69">
        <v>0</v>
      </c>
      <c r="F70" s="66">
        <f t="shared" si="0"/>
        <v>0</v>
      </c>
      <c r="G70" s="39">
        <v>0.2</v>
      </c>
      <c r="H70" s="40">
        <f t="shared" si="1"/>
        <v>0</v>
      </c>
      <c r="I70" s="1"/>
      <c r="J70" s="1"/>
      <c r="K70" s="1"/>
      <c r="L70" s="1"/>
      <c r="M70" s="1" t="s">
        <v>1</v>
      </c>
      <c r="N70" s="1"/>
      <c r="O70" s="1"/>
      <c r="P70" s="1"/>
    </row>
    <row r="71" spans="1:16" ht="21.75" customHeight="1">
      <c r="A71" s="37" t="s">
        <v>68</v>
      </c>
      <c r="B71" s="38" t="s">
        <v>69</v>
      </c>
      <c r="C71" s="67">
        <v>6</v>
      </c>
      <c r="D71" s="68" t="s">
        <v>27</v>
      </c>
      <c r="E71" s="69">
        <v>0</v>
      </c>
      <c r="F71" s="66">
        <f t="shared" si="0"/>
        <v>0</v>
      </c>
      <c r="G71" s="39">
        <v>0.2</v>
      </c>
      <c r="H71" s="40">
        <f t="shared" si="1"/>
        <v>0</v>
      </c>
      <c r="I71" s="1"/>
      <c r="J71" s="1"/>
      <c r="K71" s="1"/>
      <c r="L71" s="1"/>
      <c r="M71" s="1" t="s">
        <v>1</v>
      </c>
      <c r="N71" s="1"/>
      <c r="O71" s="1"/>
      <c r="P71" s="1"/>
    </row>
    <row r="72" spans="1:16" ht="15" customHeight="1">
      <c r="A72" s="41"/>
      <c r="B72" s="42" t="s">
        <v>10</v>
      </c>
      <c r="C72" s="70"/>
      <c r="D72" s="70"/>
      <c r="E72" s="70"/>
      <c r="F72" s="71"/>
      <c r="G72" s="1"/>
      <c r="H72" s="1"/>
      <c r="I72" s="1"/>
      <c r="J72" s="1"/>
      <c r="K72" s="1"/>
      <c r="L72" s="1"/>
      <c r="M72" s="1" t="s">
        <v>1</v>
      </c>
      <c r="N72" s="1"/>
      <c r="O72" s="1"/>
      <c r="P72" s="1"/>
    </row>
    <row r="73" spans="1:16" ht="15" customHeight="1">
      <c r="A73" s="34" t="s">
        <v>70</v>
      </c>
      <c r="B73" s="35" t="s">
        <v>71</v>
      </c>
      <c r="C73" s="65"/>
      <c r="D73" s="65"/>
      <c r="E73" s="65"/>
      <c r="F73" s="66">
        <v>0</v>
      </c>
      <c r="G73" s="1"/>
      <c r="H73" s="1"/>
      <c r="I73" s="1"/>
      <c r="J73" s="1"/>
      <c r="K73" s="1"/>
      <c r="L73" s="1"/>
      <c r="M73" s="1" t="s">
        <v>1</v>
      </c>
      <c r="N73" s="1"/>
      <c r="O73" s="1"/>
      <c r="P73" s="1"/>
    </row>
    <row r="74" spans="1:16" ht="14.25" customHeight="1">
      <c r="A74" s="36" t="s">
        <v>72</v>
      </c>
      <c r="B74" s="36" t="s">
        <v>73</v>
      </c>
      <c r="C74" s="65"/>
      <c r="D74" s="65"/>
      <c r="E74" s="65"/>
      <c r="F74" s="66">
        <v>0</v>
      </c>
      <c r="G74" s="1"/>
      <c r="H74" s="1"/>
      <c r="I74" s="1"/>
      <c r="J74" s="1"/>
      <c r="K74" s="1"/>
      <c r="L74" s="1"/>
      <c r="M74" s="1" t="s">
        <v>1</v>
      </c>
      <c r="N74" s="1"/>
      <c r="O74" s="1"/>
      <c r="P74" s="1"/>
    </row>
    <row r="75" spans="1:16" ht="21.75" customHeight="1">
      <c r="A75" s="37" t="s">
        <v>74</v>
      </c>
      <c r="B75" s="38" t="s">
        <v>75</v>
      </c>
      <c r="C75" s="67">
        <v>33.6</v>
      </c>
      <c r="D75" s="68" t="s">
        <v>46</v>
      </c>
      <c r="E75" s="69">
        <v>0</v>
      </c>
      <c r="F75" s="66">
        <f t="shared" si="0"/>
        <v>0</v>
      </c>
      <c r="G75" s="39">
        <v>0.2</v>
      </c>
      <c r="H75" s="40">
        <f t="shared" si="1"/>
        <v>0</v>
      </c>
      <c r="I75" s="1"/>
      <c r="J75" s="1"/>
      <c r="K75" s="1"/>
      <c r="L75" s="1"/>
      <c r="M75" s="1" t="s">
        <v>1</v>
      </c>
      <c r="N75" s="1"/>
      <c r="O75" s="1"/>
      <c r="P75" s="1"/>
    </row>
    <row r="76" spans="1:16" ht="14.25" customHeight="1">
      <c r="A76" s="36" t="s">
        <v>76</v>
      </c>
      <c r="B76" s="36" t="s">
        <v>77</v>
      </c>
      <c r="C76" s="65"/>
      <c r="D76" s="65"/>
      <c r="E76" s="65"/>
      <c r="F76" s="66">
        <v>0</v>
      </c>
      <c r="G76" s="1"/>
      <c r="H76" s="1"/>
      <c r="I76" s="1"/>
      <c r="J76" s="1"/>
      <c r="K76" s="1"/>
      <c r="L76" s="1"/>
      <c r="M76" s="1" t="s">
        <v>1</v>
      </c>
      <c r="N76" s="1"/>
      <c r="O76" s="1"/>
      <c r="P76" s="1"/>
    </row>
    <row r="77" spans="1:16" ht="12.75" customHeight="1">
      <c r="A77" s="37" t="s">
        <v>78</v>
      </c>
      <c r="B77" s="38" t="s">
        <v>79</v>
      </c>
      <c r="C77" s="67">
        <v>19</v>
      </c>
      <c r="D77" s="68" t="s">
        <v>27</v>
      </c>
      <c r="E77" s="69">
        <v>0</v>
      </c>
      <c r="F77" s="66">
        <f t="shared" si="0"/>
        <v>0</v>
      </c>
      <c r="G77" s="39">
        <v>0.2</v>
      </c>
      <c r="H77" s="40">
        <f t="shared" si="1"/>
        <v>0</v>
      </c>
      <c r="I77" s="1"/>
      <c r="J77" s="1"/>
      <c r="K77" s="1"/>
      <c r="L77" s="1"/>
      <c r="M77" s="1" t="s">
        <v>1</v>
      </c>
      <c r="N77" s="1"/>
      <c r="O77" s="1"/>
      <c r="P77" s="1"/>
    </row>
    <row r="78" spans="1:16" ht="15" customHeight="1">
      <c r="A78" s="41"/>
      <c r="B78" s="42" t="s">
        <v>10</v>
      </c>
      <c r="C78" s="70"/>
      <c r="D78" s="70"/>
      <c r="E78" s="70"/>
      <c r="F78" s="71"/>
      <c r="G78" s="1"/>
      <c r="H78" s="1"/>
      <c r="I78" s="1"/>
      <c r="J78" s="1"/>
      <c r="K78" s="1"/>
      <c r="L78" s="1"/>
      <c r="M78" s="1" t="s">
        <v>1</v>
      </c>
      <c r="N78" s="1"/>
      <c r="O78" s="1"/>
      <c r="P78" s="1"/>
    </row>
    <row r="79" spans="1:16" ht="17.25" customHeight="1">
      <c r="A79" s="41"/>
      <c r="B79" s="43" t="s">
        <v>80</v>
      </c>
      <c r="C79" s="70"/>
      <c r="D79" s="70"/>
      <c r="E79" s="70"/>
      <c r="F79" s="72">
        <f>F45</f>
        <v>0</v>
      </c>
      <c r="G79" s="1"/>
      <c r="H79" s="1"/>
      <c r="I79" s="1"/>
      <c r="J79" s="1"/>
      <c r="K79" s="1"/>
      <c r="L79" s="1"/>
      <c r="M79" s="1" t="s">
        <v>1</v>
      </c>
      <c r="N79" s="1"/>
      <c r="O79" s="1"/>
      <c r="P79" s="1"/>
    </row>
    <row r="80" spans="1:16" ht="30.75" customHeight="1">
      <c r="A80" s="27" t="s">
        <v>19</v>
      </c>
      <c r="B80" s="28" t="s">
        <v>81</v>
      </c>
      <c r="C80" s="65"/>
      <c r="D80" s="65"/>
      <c r="E80" s="65"/>
      <c r="F80" s="66">
        <v>0</v>
      </c>
      <c r="G80" s="1"/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1" t="s">
        <v>1</v>
      </c>
      <c r="N80" s="1"/>
      <c r="O80" s="1"/>
      <c r="P80" s="1"/>
    </row>
    <row r="81" spans="1:16" ht="15.75" customHeight="1">
      <c r="A81" s="32" t="s">
        <v>17</v>
      </c>
      <c r="B81" s="33" t="s">
        <v>82</v>
      </c>
      <c r="C81" s="65"/>
      <c r="D81" s="65"/>
      <c r="E81" s="65"/>
      <c r="F81" s="66">
        <v>0</v>
      </c>
      <c r="G81" s="1"/>
      <c r="H81" s="1"/>
      <c r="I81" s="1"/>
      <c r="J81" s="1"/>
      <c r="K81" s="1"/>
      <c r="L81" s="1"/>
      <c r="M81" s="1" t="s">
        <v>1</v>
      </c>
      <c r="N81" s="1"/>
      <c r="O81" s="1"/>
      <c r="P81" s="1"/>
    </row>
    <row r="82" spans="1:16" ht="12.75" customHeight="1">
      <c r="A82" s="37" t="s">
        <v>83</v>
      </c>
      <c r="B82" s="38" t="s">
        <v>84</v>
      </c>
      <c r="C82" s="67">
        <v>-652.5</v>
      </c>
      <c r="D82" s="68" t="s">
        <v>46</v>
      </c>
      <c r="E82" s="69">
        <v>0</v>
      </c>
      <c r="F82" s="66">
        <f t="shared" si="0"/>
        <v>0</v>
      </c>
      <c r="G82" s="39">
        <v>0.2</v>
      </c>
      <c r="H82" s="40">
        <f t="shared" si="1"/>
        <v>0</v>
      </c>
      <c r="I82" s="1"/>
      <c r="J82" s="1"/>
      <c r="K82" s="1"/>
      <c r="L82" s="1"/>
      <c r="M82" s="1" t="s">
        <v>1</v>
      </c>
      <c r="N82" s="1"/>
      <c r="O82" s="1"/>
      <c r="P82" s="1"/>
    </row>
    <row r="83" spans="1:16" ht="17.25" customHeight="1">
      <c r="A83" s="41"/>
      <c r="B83" s="43" t="s">
        <v>80</v>
      </c>
      <c r="C83" s="70"/>
      <c r="D83" s="70"/>
      <c r="E83" s="70"/>
      <c r="F83" s="72">
        <f>F81</f>
        <v>0</v>
      </c>
      <c r="G83" s="1"/>
      <c r="H83" s="1"/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5" customHeight="1">
      <c r="A84" s="1"/>
      <c r="B84" s="1"/>
      <c r="C84" s="73"/>
      <c r="D84" s="73"/>
      <c r="E84" s="73"/>
      <c r="F84" s="73"/>
      <c r="G84" s="1"/>
      <c r="H84" s="1"/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2.75" customHeight="1">
      <c r="A85" s="1"/>
      <c r="B85" s="44" t="s">
        <v>85</v>
      </c>
      <c r="C85" s="73"/>
      <c r="D85" s="73"/>
      <c r="E85" s="73"/>
      <c r="F85" s="73"/>
      <c r="G85" s="1"/>
      <c r="H85" s="1"/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4.25" customHeight="1">
      <c r="A86" s="41"/>
      <c r="B86" s="45" t="s">
        <v>81</v>
      </c>
      <c r="C86" s="74"/>
      <c r="D86" s="74"/>
      <c r="E86" s="74"/>
      <c r="F86" s="75">
        <f>F80</f>
        <v>0</v>
      </c>
      <c r="G86" s="1"/>
      <c r="H86" s="1"/>
      <c r="I86" s="1"/>
      <c r="J86" s="1"/>
      <c r="K86" s="1"/>
      <c r="L86" s="1"/>
      <c r="M86" s="1" t="s">
        <v>1</v>
      </c>
      <c r="N86" s="1"/>
      <c r="O86" s="1"/>
      <c r="P86" s="1"/>
    </row>
    <row r="87" spans="1:16" ht="15" customHeight="1">
      <c r="A87" s="1"/>
      <c r="B87" s="1"/>
      <c r="C87" s="73"/>
      <c r="D87" s="73"/>
      <c r="E87" s="73"/>
      <c r="F87" s="73"/>
      <c r="G87" s="1"/>
      <c r="H87" s="1"/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8.75" customHeight="1">
      <c r="A88" s="1"/>
      <c r="B88" s="46" t="s">
        <v>86</v>
      </c>
      <c r="C88" s="73"/>
      <c r="D88" s="73"/>
      <c r="E88" s="73"/>
      <c r="F88" s="73"/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3.5" customHeight="1">
      <c r="A89" s="41"/>
      <c r="B89" s="47" t="s">
        <v>87</v>
      </c>
      <c r="C89" s="74"/>
      <c r="D89" s="74"/>
      <c r="E89" s="74"/>
      <c r="F89" s="76">
        <f>F44</f>
        <v>0</v>
      </c>
      <c r="G89" s="1"/>
      <c r="H89" s="1"/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4.25" customHeight="1">
      <c r="A90" s="48"/>
      <c r="B90" s="49" t="s">
        <v>88</v>
      </c>
      <c r="C90" s="77"/>
      <c r="D90" s="77"/>
      <c r="E90" s="77"/>
      <c r="F90" s="78">
        <f>ROUND(H44+I44+J44+K44+L44,2)</f>
        <v>0</v>
      </c>
      <c r="G90" s="1"/>
      <c r="H90" s="1"/>
      <c r="I90" s="1"/>
      <c r="J90" s="1"/>
      <c r="K90" s="1"/>
      <c r="L90" s="1"/>
      <c r="M90" s="1" t="s">
        <v>1</v>
      </c>
      <c r="N90" s="1"/>
      <c r="O90" s="1"/>
      <c r="P90" s="1"/>
    </row>
    <row r="91" spans="1:16" ht="14.25" customHeight="1">
      <c r="A91" s="48"/>
      <c r="B91" s="49" t="s">
        <v>89</v>
      </c>
      <c r="C91" s="77"/>
      <c r="D91" s="77"/>
      <c r="E91" s="77"/>
      <c r="F91" s="79">
        <f>F89+F90</f>
        <v>0</v>
      </c>
      <c r="G91" s="1"/>
      <c r="H91" s="1"/>
      <c r="I91" s="1"/>
      <c r="J91" s="1"/>
      <c r="K91" s="1"/>
      <c r="L91" s="1"/>
      <c r="M91" s="1" t="s">
        <v>1</v>
      </c>
      <c r="N91" s="1"/>
      <c r="O91" s="1"/>
      <c r="P91" s="1"/>
    </row>
    <row r="92" spans="1:16" ht="15" customHeight="1">
      <c r="A92" s="1"/>
      <c r="B92" s="1"/>
      <c r="C92" s="73"/>
      <c r="D92" s="73"/>
      <c r="E92" s="73"/>
      <c r="F92" s="73"/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5" customHeight="1">
      <c r="A93" s="1"/>
      <c r="B93" s="1"/>
      <c r="C93" s="73"/>
      <c r="D93" s="73"/>
      <c r="E93" s="73"/>
      <c r="F93" s="73"/>
      <c r="G93" s="1"/>
      <c r="H93" s="1"/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5" customHeight="1">
      <c r="A94" s="1"/>
      <c r="B94" s="1"/>
      <c r="C94" s="73"/>
      <c r="D94" s="73"/>
      <c r="E94" s="73"/>
      <c r="F94" s="73"/>
      <c r="G94" s="1"/>
      <c r="H94" s="1"/>
      <c r="I94" s="1"/>
      <c r="J94" s="1"/>
      <c r="K94" s="1"/>
      <c r="L94" s="1"/>
      <c r="M94" s="1" t="s">
        <v>1</v>
      </c>
      <c r="N94" s="1"/>
      <c r="O94" s="1"/>
      <c r="P94" s="1"/>
    </row>
    <row r="95" spans="1:16" ht="15" customHeight="1">
      <c r="A95" s="1"/>
      <c r="B95" s="1"/>
      <c r="C95" s="73"/>
      <c r="D95" s="73"/>
      <c r="E95" s="73"/>
      <c r="F95" s="73"/>
      <c r="G95" s="1"/>
      <c r="H95" s="1"/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5" customHeight="1">
      <c r="A96" s="1"/>
      <c r="B96" s="1"/>
      <c r="C96" s="73"/>
      <c r="D96" s="73"/>
      <c r="E96" s="73"/>
      <c r="F96" s="73"/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  <row r="97" spans="1:16" ht="15" customHeight="1">
      <c r="A97" s="1"/>
      <c r="B97" s="1"/>
      <c r="C97" s="73"/>
      <c r="D97" s="73"/>
      <c r="E97" s="73"/>
      <c r="F97" s="73"/>
      <c r="G97" s="1"/>
      <c r="H97" s="1"/>
      <c r="I97" s="1"/>
      <c r="J97" s="1"/>
      <c r="K97" s="1"/>
      <c r="L97" s="1"/>
      <c r="M97" s="1" t="s">
        <v>1</v>
      </c>
      <c r="N97" s="1"/>
      <c r="O97" s="1"/>
      <c r="P97" s="1"/>
    </row>
    <row r="98" spans="1:16" ht="15" customHeight="1">
      <c r="A98" s="1"/>
      <c r="B98" s="1"/>
      <c r="C98" s="73"/>
      <c r="D98" s="73"/>
      <c r="E98" s="73"/>
      <c r="F98" s="73"/>
      <c r="G98" s="1"/>
      <c r="H98" s="1"/>
      <c r="I98" s="1"/>
      <c r="J98" s="1"/>
      <c r="K98" s="1"/>
      <c r="L98" s="1"/>
      <c r="M98" s="1" t="s">
        <v>1</v>
      </c>
      <c r="N98" s="1"/>
      <c r="O98" s="1"/>
      <c r="P98" s="1"/>
    </row>
    <row r="99" spans="1:16" ht="14.25" customHeight="1">
      <c r="A99" s="1" t="s">
        <v>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 t="s">
        <v>1</v>
      </c>
      <c r="N99" s="1"/>
      <c r="O99" s="1"/>
      <c r="P99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165</vt:i4>
      </vt:variant>
    </vt:vector>
  </HeadingPairs>
  <TitlesOfParts>
    <vt:vector size="166" baseType="lpstr">
      <vt:lpstr>Feuille 1</vt:lpstr>
      <vt:lpstr>CODE_037B66057E214DE69959D9E0257EF8A8</vt:lpstr>
      <vt:lpstr>CODE_3321C08091B34A65818A12A40CF66DB1</vt:lpstr>
      <vt:lpstr>CODE_3B3578EAFA7442E292B492D0DE6A7CD6</vt:lpstr>
      <vt:lpstr>CODE_3EE5EA8C823F45238749038D6E50898A</vt:lpstr>
      <vt:lpstr>CODE_432A38B50BBF4F91B764BC2B1D2321F2</vt:lpstr>
      <vt:lpstr>CODE_45E16446A35841EFAA13ADD9752A2E82</vt:lpstr>
      <vt:lpstr>CODE_489BD08835374DF19F2A1E16EDE8734B</vt:lpstr>
      <vt:lpstr>CODE_541E3588F98E4EE085383754652709AB</vt:lpstr>
      <vt:lpstr>CODE_5888DD6E35AD401698D8BC8FEAF9391E</vt:lpstr>
      <vt:lpstr>CODE_5953FE4353B14B1F988C508754695CCD</vt:lpstr>
      <vt:lpstr>CODE_5964C2FD4E5C44C285DDF4554230A0A5</vt:lpstr>
      <vt:lpstr>CODE_651F777416A0482DA06B18C0842CBBE1</vt:lpstr>
      <vt:lpstr>CODE_664036180D1E423C965167FA0E27FF1C</vt:lpstr>
      <vt:lpstr>CODE_66743F91909D43E686B7C1C496630099</vt:lpstr>
      <vt:lpstr>CODE_6EB4BF473AC148D88D2BF5DDC995B410</vt:lpstr>
      <vt:lpstr>CODE_6EFE2D0225C74D38BFC1C22FD4A26021</vt:lpstr>
      <vt:lpstr>CODE_7061A04FD91B46B49F56561CD2D5887F</vt:lpstr>
      <vt:lpstr>CODE_76BDD5C966DF43FB83AACE4E3FEFC3E8</vt:lpstr>
      <vt:lpstr>CODE_86D3C9A2D23B467C898F4B77B3BF87D7</vt:lpstr>
      <vt:lpstr>CODE_8849E933BA6847419D208BD2E07466A0</vt:lpstr>
      <vt:lpstr>CODE_8862439024FF4CD3B83A65DAFB44DB24</vt:lpstr>
      <vt:lpstr>CODE_88F66F59979F48A5BD711F6E583BA591</vt:lpstr>
      <vt:lpstr>CODE_8E389A0412BB4513AA7598804C4C9A63</vt:lpstr>
      <vt:lpstr>CODE_9439865DC7B64EA4AF9D8EB8E9EF1714</vt:lpstr>
      <vt:lpstr>CODE_964E9FA28A3C4D479430EFD65CBFF7AA</vt:lpstr>
      <vt:lpstr>CODE_AA1C318BA50F41B18AEB46D443444016</vt:lpstr>
      <vt:lpstr>CODE_B63BDE7CF87B49D88040889F7F6ACAB7</vt:lpstr>
      <vt:lpstr>CODE_C0F8F440C5E44E258D92AD1ADE24530B</vt:lpstr>
      <vt:lpstr>CODE_D1578110F26D4EACB655CDFFDBCFF65A</vt:lpstr>
      <vt:lpstr>CODE_D939EDD782004C4BA1B8FC5545D722B5</vt:lpstr>
      <vt:lpstr>CODE_D9894CED6E4E461E90BAB35EB3106DF7</vt:lpstr>
      <vt:lpstr>CODE_E07FE338047D43C3804AA1510D1F5A81</vt:lpstr>
      <vt:lpstr>CODE_F87D5D237F43466D87F195009CBDD264</vt:lpstr>
      <vt:lpstr>DESI_037B66057E214DE69959D9E0257EF8A8_\AR</vt:lpstr>
      <vt:lpstr>DESI_3321C08091B34A65818A12A40CF66DB1_\AR</vt:lpstr>
      <vt:lpstr>DESI_3B3578EAFA7442E292B492D0DE6A7CD6_\AR</vt:lpstr>
      <vt:lpstr>DESI_3EE5EA8C823F45238749038D6E50898A_\AR</vt:lpstr>
      <vt:lpstr>DESI_432A38B50BBF4F91B764BC2B1D2321F2_\AR</vt:lpstr>
      <vt:lpstr>DESI_45E16446A35841EFAA13ADD9752A2E82_\AR</vt:lpstr>
      <vt:lpstr>DESI_489BD08835374DF19F2A1E16EDE8734B_\AR</vt:lpstr>
      <vt:lpstr>DESI_541E3588F98E4EE085383754652709AB_\AR</vt:lpstr>
      <vt:lpstr>DESI_5888DD6E35AD401698D8BC8FEAF9391E_\AR</vt:lpstr>
      <vt:lpstr>DESI_5953FE4353B14B1F988C508754695CCD_\AR</vt:lpstr>
      <vt:lpstr>DESI_5964C2FD4E5C44C285DDF4554230A0A5_\AR</vt:lpstr>
      <vt:lpstr>DESI_651F777416A0482DA06B18C0842CBBE1_\AR</vt:lpstr>
      <vt:lpstr>DESI_664036180D1E423C965167FA0E27FF1C_\AR</vt:lpstr>
      <vt:lpstr>DESI_66743F91909D43E686B7C1C496630099_\AR</vt:lpstr>
      <vt:lpstr>DESI_6EB4BF473AC148D88D2BF5DDC995B410_\AR</vt:lpstr>
      <vt:lpstr>DESI_6EFE2D0225C74D38BFC1C22FD4A26021_\AR</vt:lpstr>
      <vt:lpstr>DESI_7061A04FD91B46B49F56561CD2D5887F_\BO</vt:lpstr>
      <vt:lpstr>DESI_76BDD5C966DF43FB83AACE4E3FEFC3E8_\AR</vt:lpstr>
      <vt:lpstr>DESI_86D3C9A2D23B467C898F4B77B3BF87D7_\AR</vt:lpstr>
      <vt:lpstr>DESI_8849E933BA6847419D208BD2E07466A0_\AR</vt:lpstr>
      <vt:lpstr>DESI_8862439024FF4CD3B83A65DAFB44DB24_\AR</vt:lpstr>
      <vt:lpstr>DESI_88F66F59979F48A5BD711F6E583BA591_\AR</vt:lpstr>
      <vt:lpstr>DESI_8E389A0412BB4513AA7598804C4C9A63_\AR</vt:lpstr>
      <vt:lpstr>DESI_9439865DC7B64EA4AF9D8EB8E9EF1714_\AR</vt:lpstr>
      <vt:lpstr>DESI_964E9FA28A3C4D479430EFD65CBFF7AA_\AR</vt:lpstr>
      <vt:lpstr>DESI_AA1C318BA50F41B18AEB46D443444016_\AR</vt:lpstr>
      <vt:lpstr>DESI_B63BDE7CF87B49D88040889F7F6ACAB7_\BO</vt:lpstr>
      <vt:lpstr>DESI_C0F8F440C5E44E258D92AD1ADE24530B_\AR</vt:lpstr>
      <vt:lpstr>DESI_D1578110F26D4EACB655CDFFDBCFF65A_\AR</vt:lpstr>
      <vt:lpstr>DESI_D939EDD782004C4BA1B8FC5545D722B5_\AR</vt:lpstr>
      <vt:lpstr>DESI_D9894CED6E4E461E90BAB35EB3106DF7_\AR</vt:lpstr>
      <vt:lpstr>DESI_E07FE338047D43C3804AA1510D1F5A81_\AR</vt:lpstr>
      <vt:lpstr>DESI_F87D5D237F43466D87F195009CBDD264_\AR</vt:lpstr>
      <vt:lpstr>PU_037B66057E214DE69959D9E0257EF8A8</vt:lpstr>
      <vt:lpstr>PU_3321C08091B34A65818A12A40CF66DB1</vt:lpstr>
      <vt:lpstr>PU_3B3578EAFA7442E292B492D0DE6A7CD6</vt:lpstr>
      <vt:lpstr>PU_3EE5EA8C823F45238749038D6E50898A</vt:lpstr>
      <vt:lpstr>PU_432A38B50BBF4F91B764BC2B1D2321F2</vt:lpstr>
      <vt:lpstr>PU_45E16446A35841EFAA13ADD9752A2E82</vt:lpstr>
      <vt:lpstr>PU_489BD08835374DF19F2A1E16EDE8734B</vt:lpstr>
      <vt:lpstr>PU_541E3588F98E4EE085383754652709AB</vt:lpstr>
      <vt:lpstr>PU_5888DD6E35AD401698D8BC8FEAF9391E</vt:lpstr>
      <vt:lpstr>PU_5953FE4353B14B1F988C508754695CCD</vt:lpstr>
      <vt:lpstr>PU_5964C2FD4E5C44C285DDF4554230A0A5</vt:lpstr>
      <vt:lpstr>PU_651F777416A0482DA06B18C0842CBBE1</vt:lpstr>
      <vt:lpstr>PU_664036180D1E423C965167FA0E27FF1C</vt:lpstr>
      <vt:lpstr>PU_66743F91909D43E686B7C1C496630099</vt:lpstr>
      <vt:lpstr>PU_6EB4BF473AC148D88D2BF5DDC995B410</vt:lpstr>
      <vt:lpstr>PU_6EFE2D0225C74D38BFC1C22FD4A26021</vt:lpstr>
      <vt:lpstr>PU_7061A04FD91B46B49F56561CD2D5887F</vt:lpstr>
      <vt:lpstr>PU_76BDD5C966DF43FB83AACE4E3FEFC3E8</vt:lpstr>
      <vt:lpstr>PU_86D3C9A2D23B467C898F4B77B3BF87D7</vt:lpstr>
      <vt:lpstr>PU_8849E933BA6847419D208BD2E07466A0</vt:lpstr>
      <vt:lpstr>PU_8862439024FF4CD3B83A65DAFB44DB24</vt:lpstr>
      <vt:lpstr>PU_88F66F59979F48A5BD711F6E583BA591</vt:lpstr>
      <vt:lpstr>PU_8E389A0412BB4513AA7598804C4C9A63</vt:lpstr>
      <vt:lpstr>PU_9439865DC7B64EA4AF9D8EB8E9EF1714</vt:lpstr>
      <vt:lpstr>PU_964E9FA28A3C4D479430EFD65CBFF7AA</vt:lpstr>
      <vt:lpstr>PU_AA1C318BA50F41B18AEB46D443444016</vt:lpstr>
      <vt:lpstr>PU_B63BDE7CF87B49D88040889F7F6ACAB7</vt:lpstr>
      <vt:lpstr>PU_C0F8F440C5E44E258D92AD1ADE24530B</vt:lpstr>
      <vt:lpstr>PU_D1578110F26D4EACB655CDFFDBCFF65A</vt:lpstr>
      <vt:lpstr>PU_D939EDD782004C4BA1B8FC5545D722B5</vt:lpstr>
      <vt:lpstr>PU_D9894CED6E4E461E90BAB35EB3106DF7</vt:lpstr>
      <vt:lpstr>PU_E07FE338047D43C3804AA1510D1F5A81</vt:lpstr>
      <vt:lpstr>PU_F87D5D237F43466D87F195009CBDD264</vt:lpstr>
      <vt:lpstr>QTE_037B66057E214DE69959D9E0257EF8A8</vt:lpstr>
      <vt:lpstr>QTE_3321C08091B34A65818A12A40CF66DB1</vt:lpstr>
      <vt:lpstr>QTE_3B3578EAFA7442E292B492D0DE6A7CD6</vt:lpstr>
      <vt:lpstr>QTE_3EE5EA8C823F45238749038D6E50898A</vt:lpstr>
      <vt:lpstr>QTE_432A38B50BBF4F91B764BC2B1D2321F2</vt:lpstr>
      <vt:lpstr>QTE_45E16446A35841EFAA13ADD9752A2E82</vt:lpstr>
      <vt:lpstr>QTE_489BD08835374DF19F2A1E16EDE8734B</vt:lpstr>
      <vt:lpstr>QTE_541E3588F98E4EE085383754652709AB</vt:lpstr>
      <vt:lpstr>QTE_5888DD6E35AD401698D8BC8FEAF9391E</vt:lpstr>
      <vt:lpstr>QTE_5953FE4353B14B1F988C508754695CCD</vt:lpstr>
      <vt:lpstr>QTE_5964C2FD4E5C44C285DDF4554230A0A5</vt:lpstr>
      <vt:lpstr>QTE_651F777416A0482DA06B18C0842CBBE1</vt:lpstr>
      <vt:lpstr>QTE_664036180D1E423C965167FA0E27FF1C</vt:lpstr>
      <vt:lpstr>QTE_66743F91909D43E686B7C1C496630099</vt:lpstr>
      <vt:lpstr>QTE_6EB4BF473AC148D88D2BF5DDC995B410</vt:lpstr>
      <vt:lpstr>QTE_6EFE2D0225C74D38BFC1C22FD4A26021</vt:lpstr>
      <vt:lpstr>QTE_7061A04FD91B46B49F56561CD2D5887F</vt:lpstr>
      <vt:lpstr>QTE_76BDD5C966DF43FB83AACE4E3FEFC3E8</vt:lpstr>
      <vt:lpstr>QTE_86D3C9A2D23B467C898F4B77B3BF87D7</vt:lpstr>
      <vt:lpstr>QTE_8849E933BA6847419D208BD2E07466A0</vt:lpstr>
      <vt:lpstr>QTE_8862439024FF4CD3B83A65DAFB44DB24</vt:lpstr>
      <vt:lpstr>QTE_88F66F59979F48A5BD711F6E583BA591</vt:lpstr>
      <vt:lpstr>QTE_8E389A0412BB4513AA7598804C4C9A63</vt:lpstr>
      <vt:lpstr>QTE_9439865DC7B64EA4AF9D8EB8E9EF1714</vt:lpstr>
      <vt:lpstr>QTE_964E9FA28A3C4D479430EFD65CBFF7AA</vt:lpstr>
      <vt:lpstr>QTE_AA1C318BA50F41B18AEB46D443444016</vt:lpstr>
      <vt:lpstr>QTE_B63BDE7CF87B49D88040889F7F6ACAB7</vt:lpstr>
      <vt:lpstr>QTE_C0F8F440C5E44E258D92AD1ADE24530B</vt:lpstr>
      <vt:lpstr>QTE_D1578110F26D4EACB655CDFFDBCFF65A</vt:lpstr>
      <vt:lpstr>QTE_D939EDD782004C4BA1B8FC5545D722B5</vt:lpstr>
      <vt:lpstr>QTE_D9894CED6E4E461E90BAB35EB3106DF7</vt:lpstr>
      <vt:lpstr>QTE_E07FE338047D43C3804AA1510D1F5A81</vt:lpstr>
      <vt:lpstr>QTE_F87D5D237F43466D87F195009CBDD264</vt:lpstr>
      <vt:lpstr>UNITE_037B66057E214DE69959D9E0257EF8A8</vt:lpstr>
      <vt:lpstr>UNITE_3321C08091B34A65818A12A40CF66DB1</vt:lpstr>
      <vt:lpstr>UNITE_3B3578EAFA7442E292B492D0DE6A7CD6</vt:lpstr>
      <vt:lpstr>UNITE_3EE5EA8C823F45238749038D6E50898A</vt:lpstr>
      <vt:lpstr>UNITE_432A38B50BBF4F91B764BC2B1D2321F2</vt:lpstr>
      <vt:lpstr>UNITE_45E16446A35841EFAA13ADD9752A2E82</vt:lpstr>
      <vt:lpstr>UNITE_489BD08835374DF19F2A1E16EDE8734B</vt:lpstr>
      <vt:lpstr>UNITE_541E3588F98E4EE085383754652709AB</vt:lpstr>
      <vt:lpstr>UNITE_5888DD6E35AD401698D8BC8FEAF9391E</vt:lpstr>
      <vt:lpstr>UNITE_5953FE4353B14B1F988C508754695CCD</vt:lpstr>
      <vt:lpstr>UNITE_5964C2FD4E5C44C285DDF4554230A0A5</vt:lpstr>
      <vt:lpstr>UNITE_651F777416A0482DA06B18C0842CBBE1</vt:lpstr>
      <vt:lpstr>UNITE_664036180D1E423C965167FA0E27FF1C</vt:lpstr>
      <vt:lpstr>UNITE_66743F91909D43E686B7C1C496630099</vt:lpstr>
      <vt:lpstr>UNITE_6EB4BF473AC148D88D2BF5DDC995B410</vt:lpstr>
      <vt:lpstr>UNITE_6EFE2D0225C74D38BFC1C22FD4A26021</vt:lpstr>
      <vt:lpstr>UNITE_7061A04FD91B46B49F56561CD2D5887F</vt:lpstr>
      <vt:lpstr>UNITE_76BDD5C966DF43FB83AACE4E3FEFC3E8</vt:lpstr>
      <vt:lpstr>UNITE_86D3C9A2D23B467C898F4B77B3BF87D7</vt:lpstr>
      <vt:lpstr>UNITE_8849E933BA6847419D208BD2E07466A0</vt:lpstr>
      <vt:lpstr>UNITE_8862439024FF4CD3B83A65DAFB44DB24</vt:lpstr>
      <vt:lpstr>UNITE_88F66F59979F48A5BD711F6E583BA591</vt:lpstr>
      <vt:lpstr>UNITE_8E389A0412BB4513AA7598804C4C9A63</vt:lpstr>
      <vt:lpstr>UNITE_9439865DC7B64EA4AF9D8EB8E9EF1714</vt:lpstr>
      <vt:lpstr>UNITE_964E9FA28A3C4D479430EFD65CBFF7AA</vt:lpstr>
      <vt:lpstr>UNITE_AA1C318BA50F41B18AEB46D443444016</vt:lpstr>
      <vt:lpstr>UNITE_B63BDE7CF87B49D88040889F7F6ACAB7</vt:lpstr>
      <vt:lpstr>UNITE_C0F8F440C5E44E258D92AD1ADE24530B</vt:lpstr>
      <vt:lpstr>UNITE_D1578110F26D4EACB655CDFFDBCFF65A</vt:lpstr>
      <vt:lpstr>UNITE_D939EDD782004C4BA1B8FC5545D722B5</vt:lpstr>
      <vt:lpstr>UNITE_D9894CED6E4E461E90BAB35EB3106DF7</vt:lpstr>
      <vt:lpstr>UNITE_E07FE338047D43C3804AA1510D1F5A81</vt:lpstr>
      <vt:lpstr>UNITE_F87D5D237F43466D87F195009CBDD264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2026-06-24T17:22:01Z</dcterms:modified>
</cp:coreProperties>
</file>